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P12"/>
  <c r="H12"/>
  <c r="O12"/>
  <c r="D12"/>
  <c r="H37"/>
  <c r="I36" s="1"/>
  <c r="S36" s="1"/>
  <c r="H32"/>
  <c r="I31" s="1"/>
  <c r="S31" s="1"/>
  <c r="H22"/>
  <c r="I21" s="1"/>
  <c r="S21" s="1"/>
  <c r="G39"/>
  <c r="R39"/>
  <c r="H17"/>
  <c r="I16" s="1"/>
  <c r="S16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<sst xmlns="http://schemas.openxmlformats.org/spreadsheetml/2006/main" count="114" uniqueCount="71">
  <si>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</si>
  <si>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</si>
  <si>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</si>
  <si>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Luhačovice</t>
  </si>
  <si>
    <t>Datum:  </t>
  </si>
  <si>
    <t>11.3.2023</t>
  </si>
  <si>
    <t>Domácí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</si>
  <si>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</si>
  <si>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</si>
  <si>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</si>
  <si>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</si>
  <si>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</si>
  <si>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</si>
  <si>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</si>
  <si>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</si>
  <si>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</si>
  <si>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</si>
  <si>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</si>
  <si>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</si>
  <si>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</si>
  <si>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</si>
  <si>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Bracek</t>
  </si>
  <si>
    <t>Vratislav</t>
  </si>
  <si>
    <t>Petr</t>
  </si>
  <si>
    <t>Žáček</t>
  </si>
  <si>
    <t>Blažek</t>
  </si>
  <si>
    <t>Milan</t>
  </si>
  <si>
    <t>Michal</t>
  </si>
  <si>
    <t>Máčalík</t>
  </si>
  <si>
    <t>Basista</t>
  </si>
  <si>
    <t>Karel</t>
  </si>
  <si>
    <t>Maciej</t>
  </si>
  <si>
    <t>Molek</t>
  </si>
  <si>
    <t>Wolf</t>
  </si>
  <si>
    <t>Tomáš</t>
  </si>
  <si>
    <t>Lekeš</t>
  </si>
  <si>
    <t>Valíček</t>
  </si>
  <si>
    <t>Filip</t>
  </si>
  <si>
    <t>Slezák</t>
  </si>
  <si>
    <t>Jahn</t>
  </si>
  <si>
    <t>Libor</t>
  </si>
  <si>
    <t>Celkový výkon družstva  </t>
  </si>
  <si>
    <t>Vedoucí družstva         Jméno:</t>
  </si>
  <si>
    <t>Jiří Konečný</t>
  </si>
  <si>
    <t>Bodový zisk</t>
  </si>
  <si>
    <t>Michal Blažek</t>
  </si>
  <si>
    <t>Podpis:</t>
  </si>
  <si>
    <t>Rozhodčí</t>
  </si>
  <si>
    <t>Jméno:</t>
  </si>
  <si>
    <t>Zdenka Svobodová</t>
  </si>
  <si>
    <t>Číslo průkazu:</t>
  </si>
  <si>
    <t>II/0636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</si>
  <si>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</si>
  <si>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</si>
  <si>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</si>
  <si>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</si>
  <si>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</si>
  <si>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</si>
  <si>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</si>
  <si>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</si>
  <si>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</si>
  <si>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</si>
  <si>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</si>
  <si>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</si>
  <si>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</si>
  <si>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</si>
  <si>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</si>
  <si>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</si>
  <si>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</si>
  <si>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</si>
  <si>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Zdenka Svobodová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</si>
</sst>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36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105</v>
      </c>
      <c r="O8" s="12">
        <v>53</v>
      </c>
      <c r="P8" s="12">
        <v>0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43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35</v>
      </c>
      <c r="P9" s="18">
        <v>0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105</v>
      </c>
      <c r="E10" s="18">
        <v>54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101</v>
      </c>
      <c r="O10" s="18">
        <v>53</v>
      </c>
      <c r="P10" s="18">
        <v>0</v>
      </c>
      <c r="Q10" s="19">
        <f>IF(AND(ISBLANK(N10),ISBLANK(O10)),"",N10+O10)</f>
        <v>154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27</v>
      </c>
      <c r="F11" s="23">
        <v>4</v>
      </c>
      <c r="G11" s="24">
        <f>IF(AND(ISBLANK(D11),ISBLANK(E11)),"",D11+E11)</f>
        <v>112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42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160</v>
      </c>
      <c r="F12" s="28">
        <f>IF(ISNUMBER($G12),SUM(F8:F11),"")</f>
        <v>7</v>
      </c>
      <c r="G12" s="29">
        <f>IF(SUM($G8:$G11)+SUM($Q8:$Q11)&gt;0,SUM(G8:G11),"")</f>
        <v>538</v>
      </c>
      <c r="H12" s="27">
        <f>IF(ISNUMBER($G12),SUM(H8:H11),"")</f>
        <v>2</v>
      </c>
      <c r="I12" s="99"/>
      <c r="K12" s="96">
        <v>15650</v>
      </c>
      <c r="L12" s="97"/>
      <c r="M12" s="26" t="s">
        <v>17</v>
      </c>
      <c r="N12" s="27">
        <f>IF(ISNUMBER($G12),SUM(N8:N11),"")</f>
        <v>395</v>
      </c>
      <c r="O12" s="28">
        <f>IF(ISNUMBER($G12),SUM(O8:O11),"")</f>
        <v>183</v>
      </c>
      <c r="P12" s="28">
        <f>IF(ISNUMBER($G12),SUM(P8:P11),"")</f>
        <v>0</v>
      </c>
      <c r="Q12" s="29">
        <f>IF(SUM($G8:$G11)+SUM($Q8:$Q11)&gt;0,SUM(Q8:Q11),"")</f>
        <v>578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33</v>
      </c>
      <c r="F13" s="12">
        <v>2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42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45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74</v>
      </c>
      <c r="O14" s="18">
        <v>36</v>
      </c>
      <c r="P14" s="18">
        <v>3</v>
      </c>
      <c r="Q14" s="19">
        <f>IF(AND(ISBLANK(N14),ISBLANK(O14)),"",N14+O14)</f>
        <v>110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36</v>
      </c>
      <c r="F15" s="18">
        <v>3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86</v>
      </c>
      <c r="O15" s="18">
        <v>43</v>
      </c>
      <c r="P15" s="18">
        <v>0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40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43</v>
      </c>
      <c r="P16" s="23">
        <v>1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373</v>
      </c>
      <c r="E17" s="28">
        <f>IF(ISNUMBER($G17),SUM(E13:E16),"")</f>
        <v>154</v>
      </c>
      <c r="F17" s="28">
        <f>IF(ISNUMBER($G17),SUM(F13:F16),"")</f>
        <v>9</v>
      </c>
      <c r="G17" s="29">
        <f>IF(SUM($G13:$G16)+SUM($Q13:$Q16)&gt;0,SUM(G13:G16),"")</f>
        <v>527</v>
      </c>
      <c r="H17" s="27">
        <f>IF(ISNUMBER($G17),SUM(H13:H16),"")</f>
        <v>2</v>
      </c>
      <c r="I17" s="99"/>
      <c r="K17" s="96">
        <v>6446</v>
      </c>
      <c r="L17" s="97"/>
      <c r="M17" s="26" t="s">
        <v>17</v>
      </c>
      <c r="N17" s="27">
        <f>IF(ISNUMBER($G17),SUM(N13:N16),"")</f>
        <v>350</v>
      </c>
      <c r="O17" s="28">
        <f>IF(ISNUMBER($G17),SUM(O13:O16),"")</f>
        <v>164</v>
      </c>
      <c r="P17" s="28">
        <f>IF(ISNUMBER($G17),SUM(P13:P16),"")</f>
        <v>5</v>
      </c>
      <c r="Q17" s="29">
        <f>IF(SUM($G13:$G16)+SUM($Q13:$Q16)&gt;0,SUM(Q13:Q16),"")</f>
        <v>514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57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35</v>
      </c>
      <c r="P18" s="12">
        <v>1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51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48</v>
      </c>
      <c r="P19" s="18">
        <v>0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44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45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62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14870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188</v>
      </c>
      <c r="F22" s="28">
        <f>IF(ISNUMBER($G22),SUM(F18:F21),"")</f>
        <v>1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21377</v>
      </c>
      <c r="L22" s="97"/>
      <c r="M22" s="26" t="s">
        <v>17</v>
      </c>
      <c r="N22" s="27">
        <f>IF(ISNUMBER($G22),SUM(N18:N21),"")</f>
        <v>333</v>
      </c>
      <c r="O22" s="28">
        <f>IF(ISNUMBER($G22),SUM(O18:O21),"")</f>
        <v>190</v>
      </c>
      <c r="P22" s="28">
        <f>IF(ISNUMBER($G22),SUM(P18:P21),"")</f>
        <v>4</v>
      </c>
      <c r="Q22" s="29">
        <f>IF(SUM($G18:$G21)+SUM($Q18:$Q21)&gt;0,SUM(Q18:Q21),"")</f>
        <v>523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60</v>
      </c>
      <c r="F23" s="12">
        <v>0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43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52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70</v>
      </c>
      <c r="P24" s="18">
        <v>1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53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97</v>
      </c>
      <c r="O25" s="18">
        <v>45</v>
      </c>
      <c r="P25" s="18">
        <v>1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51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48</v>
      </c>
      <c r="P26" s="23">
        <v>0</v>
      </c>
      <c r="Q26" s="24">
        <f>IF(AND(ISBLANK(N26),ISBLANK(O26)),"",N26+O26)</f>
        <v>138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20870</v>
      </c>
      <c r="B27" s="97"/>
      <c r="C27" s="26" t="s">
        <v>17</v>
      </c>
      <c r="D27" s="27">
        <f>IF(ISNUMBER($G27),SUM(D23:D26),"")</f>
        <v>382</v>
      </c>
      <c r="E27" s="28">
        <f>IF(ISNUMBER($G27),SUM(E23:E26),"")</f>
        <v>216</v>
      </c>
      <c r="F27" s="28">
        <f>IF(ISNUMBER($G27),SUM(F23:F26),"")</f>
        <v>1</v>
      </c>
      <c r="G27" s="29">
        <f>IF(SUM($G23:$G26)+SUM($Q23:$Q26)&gt;0,SUM(G23:G26),"")</f>
        <v>598</v>
      </c>
      <c r="H27" s="27">
        <f>IF(ISNUMBER($G27),SUM(H23:H26),"")</f>
        <v>2.5</v>
      </c>
      <c r="I27" s="99"/>
      <c r="K27" s="96">
        <v>6470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206</v>
      </c>
      <c r="P27" s="28">
        <f>IF(ISNUMBER($G27),SUM(P23:P26),"")</f>
        <v>4</v>
      </c>
      <c r="Q27" s="29">
        <f>IF(SUM($G23:$G26)+SUM($Q23:$Q26)&gt;0,SUM(Q23:Q26),"")</f>
        <v>572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103</v>
      </c>
      <c r="E28" s="12">
        <v>53</v>
      </c>
      <c r="F28" s="12">
        <v>1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41</v>
      </c>
      <c r="P28" s="12">
        <v>0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27</v>
      </c>
      <c r="P29" s="18">
        <v>4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45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76</v>
      </c>
      <c r="O30" s="18">
        <v>45</v>
      </c>
      <c r="P30" s="18">
        <v>0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1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44</v>
      </c>
      <c r="P31" s="23">
        <v>3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396</v>
      </c>
      <c r="E32" s="28">
        <f>IF(ISNUMBER($G32),SUM(E28:E31),"")</f>
        <v>188</v>
      </c>
      <c r="F32" s="28">
        <f>IF(ISNUMBER($G32),SUM(F28:F31),"")</f>
        <v>2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15717</v>
      </c>
      <c r="L32" s="97"/>
      <c r="M32" s="26" t="s">
        <v>17</v>
      </c>
      <c r="N32" s="27">
        <f>IF(ISNUMBER($G32),SUM(N28:N31),"")</f>
        <v>344</v>
      </c>
      <c r="O32" s="28">
        <f>IF(ISNUMBER($G32),SUM(O28:O31),"")</f>
        <v>157</v>
      </c>
      <c r="P32" s="28">
        <f>IF(ISNUMBER($G32),SUM(P28:P31),"")</f>
        <v>7</v>
      </c>
      <c r="Q32" s="29">
        <f>IF(SUM($G28:$G31)+SUM($Q28:$Q31)&gt;0,SUM(Q28:Q31),"")</f>
        <v>501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50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101</v>
      </c>
      <c r="O33" s="12">
        <v>50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52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35</v>
      </c>
      <c r="P34" s="18">
        <v>2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45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26</v>
      </c>
      <c r="L35" s="93"/>
      <c r="M35" s="16">
        <v>3</v>
      </c>
      <c r="N35" s="17">
        <v>88</v>
      </c>
      <c r="O35" s="18">
        <v>52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53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26577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192</v>
      </c>
      <c r="F37" s="28">
        <f>IF(ISNUMBER($G37),SUM(F33:F36),"")</f>
        <v>1</v>
      </c>
      <c r="G37" s="29">
        <f>IF(SUM($G33:$G36)+SUM($Q33:$Q36)&gt;0,SUM(G33:G36),"")</f>
        <v>561</v>
      </c>
      <c r="H37" s="27">
        <f>IF(ISNUMBER($G37),SUM(H33:H36),"")</f>
        <v>1</v>
      </c>
      <c r="I37" s="99"/>
      <c r="K37" s="96">
        <v>11124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190</v>
      </c>
      <c r="P37" s="28">
        <f>IF(ISNUMBER($G37),SUM(P33:P36),"")</f>
        <v>4</v>
      </c>
      <c r="Q37" s="29">
        <f>IF(SUM($G33:$G36)+SUM($Q33:$Q36)&gt;0,SUM(Q33:Q36),"")</f>
        <v>563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2277</v>
      </c>
      <c r="E39" s="34">
        <f>IF(ISNUMBER($G39),SUM(E12,E17,E22,E27,E32,E37),"")</f>
        <v>1098</v>
      </c>
      <c r="F39" s="34">
        <f>IF(ISNUMBER($G39),SUM(F12,F17,F22,F27,F32,F37),"")</f>
        <v>21</v>
      </c>
      <c r="G39" s="35">
        <f>IF(SUM($G$8:$G$37)+SUM($Q$8:$Q$37)&gt;0,SUM(G12,G17,G22,G27,G32,G37),"")</f>
        <v>3375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2161</v>
      </c>
      <c r="O39" s="34">
        <f>IF(ISNUMBER($G39),SUM(O12,O17,O22,O27,O32,O37),"")</f>
        <v>1090</v>
      </c>
      <c r="P39" s="34">
        <f>IF(ISNUMBER($G39),SUM(P12,P17,P22,P27,P32,P37),"")</f>
        <v>24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Opava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2023-03-11T15:59:06Z</dcterms:modified>
</cp:coreProperties>
</file>